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X:\RAZPISNE DOKUMENTACIJE\2025\2025-000374 ICM TALNE OZNAČBE\2 RAZPISNA DOKUMENTACIJA\"/>
    </mc:Choice>
  </mc:AlternateContent>
  <xr:revisionPtr revIDLastSave="0" documentId="13_ncr:1_{A122F71B-437E-4F6F-BD74-32EBA47F99C7}" xr6:coauthVersionLast="47" xr6:coauthVersionMax="47" xr10:uidLastSave="{00000000-0000-0000-0000-000000000000}"/>
  <workbookProtection workbookAlgorithmName="SHA-512" workbookHashValue="1x+zbd9Va5N3LghrrGTe3D5n2a4w2tY6rdk45ReVJbaWpAaGuDAFqhnG7v7csoH3pqdL+5gI9vEs4PmjFjclIQ==" workbookSaltValue="jMLMEtk2qJGUQpimDBC4XA==" workbookSpinCount="100000" lockStructure="1"/>
  <bookViews>
    <workbookView xWindow="-120" yWindow="-120" windowWidth="29040" windowHeight="15720" xr2:uid="{D3ACC73E-5EB6-4200-B2E3-AB6D15B62FF6}"/>
  </bookViews>
  <sheets>
    <sheet name="PONUDBENI PREDRAČUN" sheetId="1" r:id="rId1"/>
  </sheets>
  <definedNames>
    <definedName name="_xlnm.Print_Area" localSheetId="0">'PONUDBENI PREDRAČUN'!$A$1:$H$36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1" l="1"/>
  <c r="H18" i="1"/>
  <c r="H16" i="1"/>
  <c r="H13" i="1"/>
  <c r="H14" i="1"/>
  <c r="H15" i="1"/>
  <c r="H10" i="1"/>
  <c r="H11" i="1"/>
  <c r="H12" i="1"/>
  <c r="H8" i="1"/>
  <c r="H21" i="1" l="1"/>
  <c r="H22" i="1" s="1"/>
  <c r="H23" i="1" s="1"/>
</calcChain>
</file>

<file path=xl/sharedStrings.xml><?xml version="1.0" encoding="utf-8"?>
<sst xmlns="http://schemas.openxmlformats.org/spreadsheetml/2006/main" count="49" uniqueCount="41">
  <si>
    <t>Zap št</t>
  </si>
  <si>
    <t>1.</t>
  </si>
  <si>
    <t>2.</t>
  </si>
  <si>
    <t>3.</t>
  </si>
  <si>
    <t>4.</t>
  </si>
  <si>
    <t>5.</t>
  </si>
  <si>
    <t>6.</t>
  </si>
  <si>
    <t>7.</t>
  </si>
  <si>
    <t>Opis postavke</t>
  </si>
  <si>
    <t>Odstranitev obstoječih gladkih talnih označb izvedenih s tankoslojnimi ali debeloslojnimi materiali; uporabljena tehnologija odstranitve ne sme povzročati poškodb oz spremembe strukture na asfaltni površini</t>
  </si>
  <si>
    <t xml:space="preserve">Izdelava debeloslojne vzdolžne označbe na vozišču, strojno, debelina plasti 2 do 3 mm, širina črte 20 cm
Opombe: * oznaka 5112 Robna neprekinjena črta;
</t>
  </si>
  <si>
    <t xml:space="preserve">Izdelava strukturirane debeloslojne ropotne vzdolžne označbe na vozišču, strojno, debelina plasti 2 do 3 mm, širina črte 20 cm na prečne nanose debeline 3 do 4 mm v rastru 40 cm/10 cm/40 cm min. širine 20 cm, med voznim in odstavnim pasom
Opombe: * oznaka 5112 - Robna neprekinjena črta;
</t>
  </si>
  <si>
    <t xml:space="preserve">Izdelava debeloslojne vzdolžne označbe na vozišču, strojno, debelina plasti 2 do 3 mm, širina črte 15 cm
Opombe: * oznaka 5121 Ločilna prekinjena črta, 6/12/6 m
</t>
  </si>
  <si>
    <t xml:space="preserve">Izdelava debeloslojne vzdolžne označbe na vozišču, strojno, debelina plasti 2 do 3 mm, širina črte 50 cm
Opombe: * oznaka 5124 - Kratka široka prekinjena črta, 3/3/3 m;
</t>
  </si>
  <si>
    <t xml:space="preserve">Izdelava debeloslojne vzdolžne označbe na vozišču, strojno, debelina plasti 2 do 3 mm, širina črte 50 cm
Opombe: * oznaka 5112 Robna neprekinjena črta
</t>
  </si>
  <si>
    <t>Količina</t>
  </si>
  <si>
    <t>Izdelava debeloslojne vzdolžne označbe na vozišču, strojno, debelina plasti 2 do 3 mm, širina črte 15 cm
Opombe: * oznaka 5121-3 Ločilna prekinjena črta, 5/5/5 m</t>
  </si>
  <si>
    <t>Cena/EM</t>
  </si>
  <si>
    <t>Vrednost</t>
  </si>
  <si>
    <t>EM</t>
  </si>
  <si>
    <t>Odstranitev obstoječih gladkih prečnih in drugih površinskih talnih označb izvedenih s tankoslojnimi ali debeloslojnimi materiali; uporabljena tehnologija odstranitve ne sme povzročati poškodb oz spremembe strukture na asfaltni površini</t>
  </si>
  <si>
    <t>8.</t>
  </si>
  <si>
    <t>9.a</t>
  </si>
  <si>
    <t>9.b</t>
  </si>
  <si>
    <t>Obnova obstoječih talnih označb</t>
  </si>
  <si>
    <t>Ponudnik:</t>
  </si>
  <si>
    <t>PONUDBENI PREDRAČUN ŠT.:</t>
  </si>
  <si>
    <r>
      <rPr>
        <b/>
        <sz val="11"/>
        <color theme="1"/>
        <rFont val="Aptos Narrow"/>
        <family val="2"/>
        <scheme val="minor"/>
      </rPr>
      <t>Opomba:</t>
    </r>
    <r>
      <rPr>
        <sz val="11"/>
        <color theme="1"/>
        <rFont val="Aptos Narrow"/>
        <family val="2"/>
        <charset val="238"/>
        <scheme val="minor"/>
      </rPr>
      <t xml:space="preserve">   </t>
    </r>
    <r>
      <rPr>
        <sz val="11"/>
        <color theme="1"/>
        <rFont val="Aptos Narrow"/>
        <family val="2"/>
        <scheme val="minor"/>
      </rPr>
      <t>vsa dela se bodo izvajala pod prometom in večinoma v nočnem času med 19.30 in 5.00 uro.</t>
    </r>
  </si>
  <si>
    <t xml:space="preserve">Datum: </t>
  </si>
  <si>
    <t>Podpis:</t>
  </si>
  <si>
    <t xml:space="preserve">Skupaj </t>
  </si>
  <si>
    <t xml:space="preserve">DDV 22% </t>
  </si>
  <si>
    <t>Skupaj z DDV</t>
  </si>
  <si>
    <t>int. ev. št. 000374/2025</t>
  </si>
  <si>
    <r>
      <t>m</t>
    </r>
    <r>
      <rPr>
        <vertAlign val="superscript"/>
        <sz val="10"/>
        <color rgb="FF000000"/>
        <rFont val="Calibri"/>
        <family val="2"/>
        <charset val="238"/>
      </rPr>
      <t>2</t>
    </r>
  </si>
  <si>
    <r>
      <t>m</t>
    </r>
    <r>
      <rPr>
        <vertAlign val="superscript"/>
        <sz val="10"/>
        <color rgb="FF000000"/>
        <rFont val="Calibri"/>
        <family val="2"/>
        <charset val="238"/>
      </rPr>
      <t>1</t>
    </r>
  </si>
  <si>
    <r>
      <t>Površina posamezne označbe do 1,5 m</t>
    </r>
    <r>
      <rPr>
        <vertAlign val="superscript"/>
        <sz val="10"/>
        <color rgb="FF000000"/>
        <rFont val="Calibri"/>
        <family val="2"/>
        <charset val="238"/>
      </rPr>
      <t>2</t>
    </r>
    <r>
      <rPr>
        <sz val="10"/>
        <color rgb="FF000000"/>
        <rFont val="Calibri"/>
        <family val="2"/>
        <charset val="238"/>
      </rPr>
      <t xml:space="preserve"> </t>
    </r>
  </si>
  <si>
    <r>
      <t>Površina posamezne označbe nad 1,5 m</t>
    </r>
    <r>
      <rPr>
        <vertAlign val="superscript"/>
        <sz val="10"/>
        <color rgb="FF000000"/>
        <rFont val="Calibri"/>
        <family val="2"/>
        <charset val="238"/>
      </rPr>
      <t xml:space="preserve">2 </t>
    </r>
  </si>
  <si>
    <r>
      <rPr>
        <b/>
        <sz val="10"/>
        <color rgb="FF000000"/>
        <rFont val="Calibri"/>
        <family val="2"/>
        <charset val="238"/>
      </rPr>
      <t>Splošni opis del SKUPINE A; post. 2-7</t>
    </r>
    <r>
      <rPr>
        <sz val="10"/>
        <color rgb="FF000000"/>
        <rFont val="Calibri"/>
        <family val="2"/>
        <charset val="238"/>
      </rPr>
      <t>: strojna izdelava debeloslojnih vzdolžnih označb na vozišču iz termoplastičnega materiala z že vmešanimi  drobci/kroglicami stekla-perle, vključno z dodatnim drop-on površinskim posipom z drobci stekla cca 200 g/m</t>
    </r>
    <r>
      <rPr>
        <vertAlign val="superscript"/>
        <sz val="10"/>
        <color rgb="FF000000"/>
        <rFont val="Calibri"/>
        <family val="2"/>
        <charset val="238"/>
      </rPr>
      <t>2</t>
    </r>
    <r>
      <rPr>
        <sz val="10"/>
        <color rgb="FF000000"/>
        <rFont val="Calibri"/>
        <family val="2"/>
        <charset val="238"/>
      </rPr>
      <t xml:space="preserve">. </t>
    </r>
  </si>
  <si>
    <r>
      <rPr>
        <b/>
        <sz val="10"/>
        <color rgb="FF000000"/>
        <rFont val="Calibri"/>
        <family val="2"/>
        <charset val="238"/>
      </rPr>
      <t>Splošni opis del SKUPINE B, postavka 9a in 9b:</t>
    </r>
    <r>
      <rPr>
        <sz val="10"/>
        <color rgb="FF000000"/>
        <rFont val="Calibri"/>
        <family val="2"/>
        <charset val="238"/>
      </rPr>
      <t xml:space="preserve"> Izdelava debeloslojne prečne in ostalih označb na vozišču, strojno ali ročno, z materiali, v katere so že vmešani drobci/ kroglice stekla-perle, vključno z dodatnim površinskim posipom z drobci stekla cca 200 g/m</t>
    </r>
    <r>
      <rPr>
        <vertAlign val="superscript"/>
        <sz val="10"/>
        <color rgb="FF000000"/>
        <rFont val="Calibri"/>
        <family val="2"/>
        <charset val="238"/>
      </rPr>
      <t>2</t>
    </r>
    <r>
      <rPr>
        <sz val="10"/>
        <color rgb="FF000000"/>
        <rFont val="Calibri"/>
        <family val="2"/>
        <charset val="238"/>
      </rPr>
      <t xml:space="preserve">, debelina plasti 2 do 3 mm 
Opombe: prečna črta, mejna črta, polje za usmerjanje prometa, puščice za usmerjanje prometa, napisi in simboli na vozišču, ostale površinske označbe
</t>
    </r>
  </si>
  <si>
    <r>
      <t>Strinjamo se, da so razpisane količine na enoto mere in so okvirne ter se prilagajajo konkretnim potrebam ter razpoložljivim finančnim sredstvom naročnika. 
Izjavljamo, da smo ponudili in izpolnili vse pozicije iz predračuna. Nobena od postavk ni enaka 0 EUR ali neizpolnjena. 
Vse cene in vrednosti so izražene v EUR. Cena ne vsebuje DDV. Cene in vrednosti so obračunane in zaokrožene na dve (2) decimalki. V ponudbeni ceni/ME so zajeti vsi stroški v zvezi s predmetom naročila.</t>
    </r>
    <r>
      <rPr>
        <sz val="11"/>
        <rFont val="Calibri"/>
        <family val="2"/>
        <charset val="238"/>
      </rPr>
      <t xml:space="preserve"> Označitev in zavarovanje del</t>
    </r>
    <r>
      <rPr>
        <sz val="11"/>
        <color theme="1"/>
        <rFont val="Calibri"/>
        <family val="2"/>
        <charset val="238"/>
      </rPr>
      <t xml:space="preserve"> je strošek naročnika!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</si>
</sst>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 &quot;€&quot;"/>
  </numFmts>
  <fonts count="22" x14ac:knownFonts="1">
    <font>
      <sz val="11"/>
      <color theme="1"/>
      <name val="Aptos Narrow"/>
      <family val="2"/>
      <charset val="238"/>
      <scheme val="minor"/>
    </font>
    <font>
      <sz val="10"/>
      <color theme="1"/>
      <name val="Calibri"/>
      <family val="2"/>
      <charset val="238"/>
    </font>
    <font>
      <b/>
      <sz val="10"/>
      <color rgb="FF000000"/>
      <name val="Calibri"/>
      <family val="2"/>
      <charset val="238"/>
    </font>
    <font>
      <sz val="10"/>
      <color rgb="FF000000"/>
      <name val="Calibri"/>
      <family val="2"/>
      <charset val="238"/>
    </font>
    <font>
      <sz val="9"/>
      <color rgb="FF000000"/>
      <name val="Calibri"/>
      <family val="2"/>
      <charset val="238"/>
    </font>
    <font>
      <b/>
      <sz val="12"/>
      <color rgb="FF000000"/>
      <name val="Calibri"/>
      <family val="2"/>
      <charset val="238"/>
    </font>
    <font>
      <b/>
      <sz val="11"/>
      <color theme="1"/>
      <name val="Aptos Narrow"/>
      <family val="2"/>
      <scheme val="minor"/>
    </font>
    <font>
      <sz val="11"/>
      <color theme="1"/>
      <name val="Aptos Narrow"/>
      <family val="2"/>
      <scheme val="minor"/>
    </font>
    <font>
      <b/>
      <sz val="12"/>
      <color theme="1"/>
      <name val="Calibri"/>
      <family val="2"/>
      <charset val="238"/>
    </font>
    <font>
      <sz val="12"/>
      <color theme="1"/>
      <name val="Calibri"/>
      <family val="2"/>
      <charset val="238"/>
    </font>
    <font>
      <b/>
      <i/>
      <sz val="10"/>
      <color rgb="FF000000"/>
      <name val="Calibri"/>
      <family val="2"/>
      <charset val="238"/>
    </font>
    <font>
      <b/>
      <sz val="14"/>
      <color theme="1"/>
      <name val="Calibri"/>
      <family val="2"/>
      <charset val="238"/>
    </font>
    <font>
      <sz val="14"/>
      <color theme="1"/>
      <name val="Calibri"/>
      <family val="2"/>
      <charset val="238"/>
    </font>
    <font>
      <u/>
      <sz val="14"/>
      <color theme="1"/>
      <name val="Calibri"/>
      <family val="2"/>
      <charset val="238"/>
    </font>
    <font>
      <u/>
      <sz val="11"/>
      <color theme="1"/>
      <name val="Aptos Narrow"/>
      <family val="2"/>
      <charset val="238"/>
      <scheme val="minor"/>
    </font>
    <font>
      <sz val="11"/>
      <color theme="1"/>
      <name val="Calibri"/>
      <family val="2"/>
      <charset val="238"/>
    </font>
    <font>
      <b/>
      <sz val="14"/>
      <color rgb="FF3B4351"/>
      <name val="Calibri"/>
      <family val="2"/>
      <charset val="238"/>
    </font>
    <font>
      <vertAlign val="superscript"/>
      <sz val="10"/>
      <color rgb="FF000000"/>
      <name val="Calibri"/>
      <family val="2"/>
      <charset val="238"/>
    </font>
    <font>
      <b/>
      <sz val="11"/>
      <color theme="1"/>
      <name val="Aptos Narrow"/>
      <family val="2"/>
      <charset val="238"/>
      <scheme val="minor"/>
    </font>
    <font>
      <sz val="10"/>
      <color theme="1"/>
      <name val="Aptos Narrow"/>
      <family val="2"/>
      <charset val="238"/>
      <scheme val="minor"/>
    </font>
    <font>
      <b/>
      <sz val="11"/>
      <color rgb="FF000000"/>
      <name val="Calibri"/>
      <family val="2"/>
      <charset val="238"/>
    </font>
    <font>
      <sz val="11"/>
      <name val="Calibri"/>
      <family val="2"/>
      <charset val="23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14">
    <border>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s>
  <cellStyleXfs count="1">
    <xf numFmtId="0" fontId="0" fillId="0" borderId="0"/>
  </cellStyleXfs>
  <cellXfs count="71">
    <xf numFmtId="0" fontId="0" fillId="0" borderId="0" xfId="0"/>
    <xf numFmtId="0" fontId="7" fillId="0" borderId="0" xfId="0" applyFont="1"/>
    <xf numFmtId="49" fontId="0" fillId="0" borderId="0" xfId="0" applyNumberFormat="1" applyAlignment="1">
      <alignment wrapText="1"/>
    </xf>
    <xf numFmtId="0" fontId="16" fillId="0" borderId="0" xfId="0" applyFont="1"/>
    <xf numFmtId="0" fontId="8" fillId="0" borderId="0" xfId="0" applyFont="1"/>
    <xf numFmtId="4" fontId="0" fillId="0" borderId="0" xfId="0" applyNumberFormat="1"/>
    <xf numFmtId="0" fontId="5" fillId="0" borderId="0" xfId="0" applyFont="1" applyAlignment="1">
      <alignment wrapText="1"/>
    </xf>
    <xf numFmtId="0" fontId="9" fillId="0" borderId="0" xfId="0" applyFont="1"/>
    <xf numFmtId="0" fontId="11" fillId="0" borderId="0" xfId="0" applyFont="1"/>
    <xf numFmtId="0" fontId="11" fillId="0" borderId="0" xfId="0" applyFont="1" applyAlignment="1">
      <alignment horizontal="right"/>
    </xf>
    <xf numFmtId="0" fontId="13" fillId="0" borderId="0" xfId="0" applyFont="1" applyAlignment="1">
      <alignment horizontal="right"/>
    </xf>
    <xf numFmtId="0" fontId="13" fillId="0" borderId="0" xfId="0" applyFont="1"/>
    <xf numFmtId="0" fontId="14" fillId="0" borderId="0" xfId="0" applyFont="1"/>
    <xf numFmtId="4" fontId="14" fillId="0" borderId="0" xfId="0" applyNumberFormat="1" applyFont="1"/>
    <xf numFmtId="0" fontId="5" fillId="0" borderId="0" xfId="0" applyFont="1"/>
    <xf numFmtId="0" fontId="20" fillId="2" borderId="1" xfId="0" applyFont="1" applyFill="1" applyBorder="1" applyAlignment="1">
      <alignment horizontal="center" vertical="center" wrapText="1"/>
    </xf>
    <xf numFmtId="0" fontId="20" fillId="2" borderId="4" xfId="0" applyFont="1" applyFill="1" applyBorder="1" applyAlignment="1">
      <alignment horizontal="center" vertical="center" wrapText="1"/>
    </xf>
    <xf numFmtId="164" fontId="20" fillId="2" borderId="4" xfId="0" applyNumberFormat="1" applyFont="1" applyFill="1" applyBorder="1" applyAlignment="1">
      <alignment horizontal="center" vertical="center" wrapText="1"/>
    </xf>
    <xf numFmtId="4" fontId="20" fillId="2" borderId="4" xfId="0" applyNumberFormat="1" applyFont="1" applyFill="1" applyBorder="1" applyAlignment="1">
      <alignment horizontal="center" vertical="center" wrapText="1"/>
    </xf>
    <xf numFmtId="4" fontId="20" fillId="2" borderId="5" xfId="0" applyNumberFormat="1" applyFont="1" applyFill="1" applyBorder="1" applyAlignment="1">
      <alignment horizontal="center" vertical="center" wrapText="1"/>
    </xf>
    <xf numFmtId="0" fontId="1" fillId="0" borderId="9" xfId="0" applyFont="1" applyBorder="1" applyAlignment="1">
      <alignment horizontal="center" vertical="center"/>
    </xf>
    <xf numFmtId="164" fontId="3" fillId="0" borderId="9" xfId="0" applyNumberFormat="1" applyFont="1" applyBorder="1" applyAlignment="1">
      <alignment horizontal="center" vertical="center" wrapText="1"/>
    </xf>
    <xf numFmtId="3" fontId="1" fillId="0" borderId="9" xfId="0" applyNumberFormat="1" applyFont="1" applyBorder="1" applyAlignment="1">
      <alignment horizontal="center" vertical="center"/>
    </xf>
    <xf numFmtId="4" fontId="1" fillId="0" borderId="9" xfId="0" applyNumberFormat="1" applyFont="1" applyBorder="1" applyAlignment="1">
      <alignment horizontal="center" vertical="center"/>
    </xf>
    <xf numFmtId="3" fontId="3" fillId="0" borderId="9" xfId="0" applyNumberFormat="1" applyFont="1" applyBorder="1" applyAlignment="1">
      <alignment horizontal="center" vertical="center" wrapText="1"/>
    </xf>
    <xf numFmtId="0" fontId="4" fillId="0" borderId="0" xfId="0" applyFont="1" applyAlignment="1">
      <alignment wrapText="1"/>
    </xf>
    <xf numFmtId="164" fontId="4" fillId="0" borderId="0" xfId="0" applyNumberFormat="1" applyFont="1" applyAlignment="1">
      <alignment wrapText="1"/>
    </xf>
    <xf numFmtId="165" fontId="4" fillId="0" borderId="0" xfId="0" applyNumberFormat="1" applyFont="1" applyAlignment="1">
      <alignment wrapText="1"/>
    </xf>
    <xf numFmtId="4" fontId="4" fillId="0" borderId="0" xfId="0" applyNumberFormat="1" applyFont="1" applyAlignment="1">
      <alignment wrapText="1"/>
    </xf>
    <xf numFmtId="0" fontId="15" fillId="0" borderId="0" xfId="0" applyFont="1"/>
    <xf numFmtId="4" fontId="15" fillId="0" borderId="0" xfId="0" applyNumberFormat="1" applyFont="1" applyAlignment="1">
      <alignment horizontal="center" vertical="center"/>
    </xf>
    <xf numFmtId="0" fontId="8" fillId="0" borderId="0" xfId="0" applyFont="1" applyAlignment="1">
      <alignment horizontal="right"/>
    </xf>
    <xf numFmtId="4" fontId="8" fillId="0" borderId="9" xfId="0" applyNumberFormat="1" applyFont="1" applyBorder="1" applyAlignment="1">
      <alignment horizontal="center" vertical="center"/>
    </xf>
    <xf numFmtId="4" fontId="8" fillId="0" borderId="0" xfId="0" applyNumberFormat="1" applyFont="1" applyAlignment="1">
      <alignment horizontal="center" vertical="center"/>
    </xf>
    <xf numFmtId="0" fontId="10" fillId="0" borderId="0" xfId="0" applyFont="1" applyAlignment="1">
      <alignment wrapText="1"/>
    </xf>
    <xf numFmtId="164" fontId="10" fillId="0" borderId="0" xfId="0" applyNumberFormat="1" applyFont="1" applyAlignment="1">
      <alignment wrapText="1"/>
    </xf>
    <xf numFmtId="165" fontId="2" fillId="0" borderId="0" xfId="0" applyNumberFormat="1" applyFont="1" applyAlignment="1">
      <alignment wrapText="1"/>
    </xf>
    <xf numFmtId="4" fontId="2" fillId="0" borderId="0" xfId="0" applyNumberFormat="1" applyFont="1" applyAlignment="1">
      <alignment wrapText="1"/>
    </xf>
    <xf numFmtId="0" fontId="15" fillId="0" borderId="0" xfId="0" applyFont="1" applyAlignment="1">
      <alignment horizontal="right"/>
    </xf>
    <xf numFmtId="3" fontId="15" fillId="0" borderId="0" xfId="0" applyNumberFormat="1" applyFont="1" applyAlignment="1">
      <alignment horizontal="center"/>
    </xf>
    <xf numFmtId="0" fontId="15" fillId="0" borderId="0" xfId="0" applyFont="1" applyAlignment="1">
      <alignment horizontal="center" vertical="center"/>
    </xf>
    <xf numFmtId="4" fontId="3" fillId="0" borderId="9" xfId="0" applyNumberFormat="1" applyFont="1" applyBorder="1" applyAlignment="1" applyProtection="1">
      <alignment horizontal="center" vertical="center" wrapText="1"/>
      <protection locked="0"/>
    </xf>
    <xf numFmtId="0" fontId="15" fillId="0" borderId="0" xfId="0" applyFont="1" applyAlignment="1">
      <alignment wrapText="1"/>
    </xf>
    <xf numFmtId="0" fontId="15" fillId="0" borderId="0" xfId="0" applyFont="1"/>
    <xf numFmtId="0" fontId="0" fillId="0" borderId="0" xfId="0"/>
    <xf numFmtId="0" fontId="0" fillId="0" borderId="3" xfId="0" applyBorder="1" applyAlignment="1" applyProtection="1">
      <alignment horizontal="center"/>
      <protection locked="0"/>
    </xf>
    <xf numFmtId="0" fontId="0" fillId="0" borderId="3" xfId="0" applyBorder="1" applyProtection="1">
      <protection locked="0"/>
    </xf>
    <xf numFmtId="4" fontId="15" fillId="0" borderId="3" xfId="0" applyNumberFormat="1" applyFont="1" applyBorder="1" applyAlignment="1" applyProtection="1">
      <alignment horizontal="center"/>
      <protection locked="0"/>
    </xf>
    <xf numFmtId="0" fontId="5" fillId="0" borderId="0" xfId="0" applyFont="1" applyAlignment="1">
      <alignment horizontal="right" wrapText="1"/>
    </xf>
    <xf numFmtId="0" fontId="0" fillId="0" borderId="0" xfId="0" applyAlignment="1">
      <alignment horizontal="right"/>
    </xf>
    <xf numFmtId="0" fontId="13" fillId="0" borderId="3" xfId="0" applyFont="1" applyBorder="1" applyAlignment="1" applyProtection="1">
      <alignment horizontal="right"/>
      <protection locked="0"/>
    </xf>
    <xf numFmtId="0" fontId="13" fillId="0" borderId="3" xfId="0" applyFont="1" applyBorder="1" applyProtection="1">
      <protection locked="0"/>
    </xf>
    <xf numFmtId="0" fontId="14" fillId="0" borderId="3" xfId="0" applyFont="1" applyBorder="1" applyProtection="1">
      <protection locked="0"/>
    </xf>
    <xf numFmtId="0" fontId="11" fillId="0" borderId="0" xfId="0" applyFont="1" applyAlignment="1">
      <alignment horizontal="left"/>
    </xf>
    <xf numFmtId="0" fontId="3" fillId="0" borderId="9" xfId="0" applyFont="1" applyBorder="1" applyAlignment="1">
      <alignment vertical="center" wrapText="1"/>
    </xf>
    <xf numFmtId="0" fontId="1" fillId="0" borderId="9" xfId="0" applyFont="1" applyBorder="1" applyAlignment="1">
      <alignment vertical="center" wrapText="1"/>
    </xf>
    <xf numFmtId="0" fontId="3" fillId="3" borderId="9" xfId="0" applyFont="1" applyFill="1" applyBorder="1" applyAlignment="1">
      <alignment vertical="top" wrapText="1"/>
    </xf>
    <xf numFmtId="0" fontId="1" fillId="3" borderId="9" xfId="0" applyFont="1" applyFill="1" applyBorder="1" applyAlignment="1">
      <alignment vertical="top" wrapText="1"/>
    </xf>
    <xf numFmtId="0" fontId="3" fillId="2" borderId="12" xfId="0" applyFont="1" applyFill="1" applyBorder="1" applyAlignment="1">
      <alignment horizontal="left" vertical="center" wrapText="1"/>
    </xf>
    <xf numFmtId="0" fontId="19" fillId="0" borderId="11" xfId="0" applyFont="1" applyBorder="1" applyAlignment="1">
      <alignment horizontal="left" vertical="center" wrapText="1"/>
    </xf>
    <xf numFmtId="0" fontId="19" fillId="0" borderId="13" xfId="0" applyFont="1" applyBorder="1" applyAlignment="1">
      <alignment horizontal="left" vertical="center" wrapText="1"/>
    </xf>
    <xf numFmtId="0" fontId="20"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3" fillId="0" borderId="9" xfId="0" applyFont="1" applyBorder="1" applyAlignment="1">
      <alignment vertical="top" wrapText="1"/>
    </xf>
    <xf numFmtId="0" fontId="1" fillId="0" borderId="9" xfId="0" applyFont="1" applyBorder="1" applyAlignment="1">
      <alignment vertical="top" wrapText="1"/>
    </xf>
    <xf numFmtId="0" fontId="8" fillId="0" borderId="0" xfId="0" applyFont="1" applyAlignment="1">
      <alignment horizontal="right"/>
    </xf>
    <xf numFmtId="0" fontId="8" fillId="0" borderId="6" xfId="0" applyFont="1" applyBorder="1" applyAlignment="1">
      <alignment horizontal="right"/>
    </xf>
    <xf numFmtId="0" fontId="11" fillId="0" borderId="7" xfId="0" applyFont="1" applyBorder="1" applyAlignment="1" applyProtection="1">
      <alignment horizontal="right"/>
      <protection locked="0"/>
    </xf>
    <xf numFmtId="0" fontId="12" fillId="0" borderId="8" xfId="0" applyFont="1" applyBorder="1" applyAlignment="1" applyProtection="1">
      <alignment horizontal="right"/>
      <protection locked="0"/>
    </xf>
    <xf numFmtId="0" fontId="0" fillId="0" borderId="10" xfId="0" applyBorder="1" applyProtection="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DFD90-16C6-4596-9688-121100149EC0}">
  <sheetPr>
    <pageSetUpPr fitToPage="1"/>
  </sheetPr>
  <dimension ref="A1:P36"/>
  <sheetViews>
    <sheetView tabSelected="1" zoomScaleNormal="100" workbookViewId="0">
      <selection activeCell="C3" sqref="C3:G3"/>
    </sheetView>
  </sheetViews>
  <sheetFormatPr defaultRowHeight="15" x14ac:dyDescent="0.25"/>
  <cols>
    <col min="1" max="1" width="9.7109375" customWidth="1"/>
    <col min="2" max="2" width="5.85546875" customWidth="1"/>
    <col min="4" max="4" width="47.5703125" customWidth="1"/>
    <col min="6" max="6" width="11.7109375" customWidth="1"/>
    <col min="7" max="7" width="11.7109375" style="5" customWidth="1"/>
    <col min="8" max="8" width="20.140625" style="5" customWidth="1"/>
    <col min="15" max="15" width="8.28515625" customWidth="1"/>
    <col min="16" max="16" width="8.42578125" customWidth="1"/>
  </cols>
  <sheetData>
    <row r="1" spans="1:16" ht="18.75" x14ac:dyDescent="0.3">
      <c r="A1" s="3" t="s">
        <v>24</v>
      </c>
      <c r="B1" s="4"/>
      <c r="C1" s="4"/>
      <c r="D1" s="4"/>
      <c r="E1" s="4" t="s">
        <v>33</v>
      </c>
    </row>
    <row r="2" spans="1:16" ht="15.75" x14ac:dyDescent="0.25">
      <c r="B2" s="6"/>
      <c r="C2" s="6"/>
      <c r="D2" s="7"/>
    </row>
    <row r="3" spans="1:16" ht="18.75" x14ac:dyDescent="0.3">
      <c r="A3" s="53" t="s">
        <v>25</v>
      </c>
      <c r="B3" s="53"/>
      <c r="C3" s="50"/>
      <c r="D3" s="51"/>
      <c r="E3" s="52"/>
      <c r="F3" s="52"/>
      <c r="G3" s="52"/>
    </row>
    <row r="4" spans="1:16" ht="18.75" x14ac:dyDescent="0.3">
      <c r="A4" s="8"/>
      <c r="B4" s="9"/>
      <c r="C4" s="10"/>
      <c r="D4" s="11"/>
      <c r="E4" s="12"/>
      <c r="F4" s="12"/>
      <c r="G4" s="13"/>
    </row>
    <row r="5" spans="1:16" ht="18.75" x14ac:dyDescent="0.3">
      <c r="A5" s="14"/>
      <c r="B5" s="48" t="s">
        <v>26</v>
      </c>
      <c r="C5" s="49"/>
      <c r="D5" s="49"/>
      <c r="E5" s="68"/>
      <c r="F5" s="69"/>
      <c r="G5" s="70"/>
    </row>
    <row r="6" spans="1:16" ht="16.5" thickBot="1" x14ac:dyDescent="0.3">
      <c r="A6" s="14"/>
      <c r="B6" s="14"/>
      <c r="C6" s="6"/>
      <c r="D6" s="7"/>
    </row>
    <row r="7" spans="1:16" ht="23.25" customHeight="1" x14ac:dyDescent="0.25">
      <c r="A7" s="15" t="s">
        <v>0</v>
      </c>
      <c r="B7" s="61" t="s">
        <v>8</v>
      </c>
      <c r="C7" s="62"/>
      <c r="D7" s="63"/>
      <c r="E7" s="16" t="s">
        <v>19</v>
      </c>
      <c r="F7" s="17" t="s">
        <v>15</v>
      </c>
      <c r="G7" s="18" t="s">
        <v>17</v>
      </c>
      <c r="H7" s="19" t="s">
        <v>18</v>
      </c>
    </row>
    <row r="8" spans="1:16" ht="48" customHeight="1" x14ac:dyDescent="0.25">
      <c r="A8" s="20" t="s">
        <v>1</v>
      </c>
      <c r="B8" s="56" t="s">
        <v>9</v>
      </c>
      <c r="C8" s="57"/>
      <c r="D8" s="57"/>
      <c r="E8" s="21" t="s">
        <v>34</v>
      </c>
      <c r="F8" s="22">
        <v>25000</v>
      </c>
      <c r="G8" s="41"/>
      <c r="H8" s="23">
        <f>F8*ROUND(G8,2)</f>
        <v>0</v>
      </c>
      <c r="P8" s="2"/>
    </row>
    <row r="9" spans="1:16" ht="40.5" customHeight="1" x14ac:dyDescent="0.25">
      <c r="A9" s="58" t="s">
        <v>38</v>
      </c>
      <c r="B9" s="59"/>
      <c r="C9" s="59"/>
      <c r="D9" s="59"/>
      <c r="E9" s="59"/>
      <c r="F9" s="59"/>
      <c r="G9" s="59"/>
      <c r="H9" s="60"/>
    </row>
    <row r="10" spans="1:16" ht="45" customHeight="1" x14ac:dyDescent="0.25">
      <c r="A10" s="20" t="s">
        <v>2</v>
      </c>
      <c r="B10" s="64" t="s">
        <v>10</v>
      </c>
      <c r="C10" s="65"/>
      <c r="D10" s="65"/>
      <c r="E10" s="21" t="s">
        <v>35</v>
      </c>
      <c r="F10" s="22">
        <v>150000</v>
      </c>
      <c r="G10" s="41"/>
      <c r="H10" s="23">
        <f t="shared" ref="H10:H15" si="0">F10*ROUND(G10,2)</f>
        <v>0</v>
      </c>
    </row>
    <row r="11" spans="1:16" ht="68.25" customHeight="1" x14ac:dyDescent="0.25">
      <c r="A11" s="20" t="s">
        <v>3</v>
      </c>
      <c r="B11" s="64" t="s">
        <v>11</v>
      </c>
      <c r="C11" s="65"/>
      <c r="D11" s="65"/>
      <c r="E11" s="21" t="s">
        <v>35</v>
      </c>
      <c r="F11" s="22">
        <v>150000</v>
      </c>
      <c r="G11" s="41"/>
      <c r="H11" s="23">
        <f t="shared" si="0"/>
        <v>0</v>
      </c>
      <c r="P11" s="2"/>
    </row>
    <row r="12" spans="1:16" ht="51" customHeight="1" x14ac:dyDescent="0.25">
      <c r="A12" s="20" t="s">
        <v>4</v>
      </c>
      <c r="B12" s="64" t="s">
        <v>12</v>
      </c>
      <c r="C12" s="65"/>
      <c r="D12" s="65"/>
      <c r="E12" s="21" t="s">
        <v>35</v>
      </c>
      <c r="F12" s="24">
        <v>62500</v>
      </c>
      <c r="G12" s="41"/>
      <c r="H12" s="23">
        <f t="shared" si="0"/>
        <v>0</v>
      </c>
    </row>
    <row r="13" spans="1:16" ht="48" customHeight="1" x14ac:dyDescent="0.25">
      <c r="A13" s="20" t="s">
        <v>5</v>
      </c>
      <c r="B13" s="64" t="s">
        <v>16</v>
      </c>
      <c r="C13" s="65"/>
      <c r="D13" s="65"/>
      <c r="E13" s="21" t="s">
        <v>35</v>
      </c>
      <c r="F13" s="24">
        <v>5000</v>
      </c>
      <c r="G13" s="41"/>
      <c r="H13" s="23">
        <f>F13*ROUND(G13,2)</f>
        <v>0</v>
      </c>
    </row>
    <row r="14" spans="1:16" ht="48.75" customHeight="1" x14ac:dyDescent="0.25">
      <c r="A14" s="20" t="s">
        <v>6</v>
      </c>
      <c r="B14" s="64" t="s">
        <v>13</v>
      </c>
      <c r="C14" s="65"/>
      <c r="D14" s="65"/>
      <c r="E14" s="21" t="s">
        <v>35</v>
      </c>
      <c r="F14" s="24">
        <v>28000</v>
      </c>
      <c r="G14" s="41"/>
      <c r="H14" s="23">
        <f t="shared" si="0"/>
        <v>0</v>
      </c>
    </row>
    <row r="15" spans="1:16" ht="43.5" customHeight="1" x14ac:dyDescent="0.25">
      <c r="A15" s="20" t="s">
        <v>7</v>
      </c>
      <c r="B15" s="64" t="s">
        <v>14</v>
      </c>
      <c r="C15" s="65"/>
      <c r="D15" s="65"/>
      <c r="E15" s="21" t="s">
        <v>35</v>
      </c>
      <c r="F15" s="24">
        <v>2000</v>
      </c>
      <c r="G15" s="41"/>
      <c r="H15" s="23">
        <f t="shared" si="0"/>
        <v>0</v>
      </c>
      <c r="M15" s="1"/>
    </row>
    <row r="16" spans="1:16" ht="62.25" customHeight="1" x14ac:dyDescent="0.25">
      <c r="A16" s="20" t="s">
        <v>21</v>
      </c>
      <c r="B16" s="56" t="s">
        <v>20</v>
      </c>
      <c r="C16" s="57"/>
      <c r="D16" s="57"/>
      <c r="E16" s="21" t="s">
        <v>34</v>
      </c>
      <c r="F16" s="22">
        <v>4000</v>
      </c>
      <c r="G16" s="41"/>
      <c r="H16" s="23">
        <f>F16*ROUND(G16,2)</f>
        <v>0</v>
      </c>
    </row>
    <row r="17" spans="1:8" ht="60.75" customHeight="1" x14ac:dyDescent="0.25">
      <c r="A17" s="58" t="s">
        <v>39</v>
      </c>
      <c r="B17" s="59"/>
      <c r="C17" s="59"/>
      <c r="D17" s="59"/>
      <c r="E17" s="59"/>
      <c r="F17" s="59"/>
      <c r="G17" s="59"/>
      <c r="H17" s="60"/>
    </row>
    <row r="18" spans="1:8" ht="18" customHeight="1" x14ac:dyDescent="0.25">
      <c r="A18" s="20" t="s">
        <v>22</v>
      </c>
      <c r="B18" s="54" t="s">
        <v>36</v>
      </c>
      <c r="C18" s="55"/>
      <c r="D18" s="55"/>
      <c r="E18" s="21" t="s">
        <v>34</v>
      </c>
      <c r="F18" s="24">
        <v>4000</v>
      </c>
      <c r="G18" s="41"/>
      <c r="H18" s="23">
        <f>F18*ROUND(G18,2)</f>
        <v>0</v>
      </c>
    </row>
    <row r="19" spans="1:8" ht="18" customHeight="1" x14ac:dyDescent="0.25">
      <c r="A19" s="20" t="s">
        <v>23</v>
      </c>
      <c r="B19" s="54" t="s">
        <v>37</v>
      </c>
      <c r="C19" s="55"/>
      <c r="D19" s="55"/>
      <c r="E19" s="21" t="s">
        <v>34</v>
      </c>
      <c r="F19" s="24">
        <v>8000</v>
      </c>
      <c r="G19" s="41"/>
      <c r="H19" s="23">
        <f>F19*ROUND(G19,2)</f>
        <v>0</v>
      </c>
    </row>
    <row r="20" spans="1:8" x14ac:dyDescent="0.25">
      <c r="B20" s="25"/>
      <c r="C20" s="25"/>
      <c r="D20" s="25"/>
      <c r="E20" s="26"/>
      <c r="F20" s="27"/>
      <c r="G20" s="28"/>
    </row>
    <row r="21" spans="1:8" ht="18" customHeight="1" x14ac:dyDescent="0.25">
      <c r="A21" s="29"/>
      <c r="B21" s="29"/>
      <c r="C21" s="29"/>
      <c r="D21" s="30"/>
      <c r="F21" s="66" t="s">
        <v>30</v>
      </c>
      <c r="G21" s="67"/>
      <c r="H21" s="32">
        <f>H8+H10+H11+H12+H13+H14+H15+H16+H18+H19</f>
        <v>0</v>
      </c>
    </row>
    <row r="22" spans="1:8" ht="18" customHeight="1" x14ac:dyDescent="0.25">
      <c r="A22" s="29"/>
      <c r="B22" s="29"/>
      <c r="C22" s="29"/>
      <c r="D22" s="30"/>
      <c r="F22" s="66" t="s">
        <v>31</v>
      </c>
      <c r="G22" s="67"/>
      <c r="H22" s="32">
        <f>H21*0.22</f>
        <v>0</v>
      </c>
    </row>
    <row r="23" spans="1:8" ht="18" customHeight="1" x14ac:dyDescent="0.25">
      <c r="A23" s="29"/>
      <c r="B23" s="29"/>
      <c r="C23" s="29"/>
      <c r="D23" s="30"/>
      <c r="F23" s="66" t="s">
        <v>32</v>
      </c>
      <c r="G23" s="67"/>
      <c r="H23" s="32">
        <f>H22+H21</f>
        <v>0</v>
      </c>
    </row>
    <row r="24" spans="1:8" ht="11.1" customHeight="1" x14ac:dyDescent="0.25">
      <c r="A24" s="29"/>
      <c r="B24" s="29"/>
      <c r="C24" s="29"/>
      <c r="D24" s="30"/>
      <c r="F24" s="31"/>
      <c r="G24" s="31"/>
      <c r="H24" s="33"/>
    </row>
    <row r="25" spans="1:8" x14ac:dyDescent="0.25">
      <c r="B25" s="1" t="s">
        <v>27</v>
      </c>
      <c r="C25" s="34"/>
      <c r="D25" s="34"/>
      <c r="E25" s="35"/>
      <c r="F25" s="36"/>
      <c r="G25" s="37"/>
    </row>
    <row r="26" spans="1:8" ht="14.45" customHeight="1" x14ac:dyDescent="0.25">
      <c r="B26" s="42" t="s">
        <v>40</v>
      </c>
      <c r="C26" s="43"/>
      <c r="D26" s="43"/>
      <c r="E26" s="43"/>
      <c r="F26" s="43"/>
      <c r="G26" s="43"/>
      <c r="H26" s="44"/>
    </row>
    <row r="27" spans="1:8" x14ac:dyDescent="0.25">
      <c r="B27" s="43"/>
      <c r="C27" s="43"/>
      <c r="D27" s="43"/>
      <c r="E27" s="43"/>
      <c r="F27" s="43"/>
      <c r="G27" s="43"/>
      <c r="H27" s="44"/>
    </row>
    <row r="28" spans="1:8" x14ac:dyDescent="0.25">
      <c r="B28" s="43"/>
      <c r="C28" s="43"/>
      <c r="D28" s="43"/>
      <c r="E28" s="43"/>
      <c r="F28" s="43"/>
      <c r="G28" s="43"/>
      <c r="H28" s="44"/>
    </row>
    <row r="29" spans="1:8" x14ac:dyDescent="0.25">
      <c r="B29" s="43"/>
      <c r="C29" s="43"/>
      <c r="D29" s="43"/>
      <c r="E29" s="43"/>
      <c r="F29" s="43"/>
      <c r="G29" s="43"/>
      <c r="H29" s="44"/>
    </row>
    <row r="30" spans="1:8" x14ac:dyDescent="0.25">
      <c r="B30" s="43"/>
      <c r="C30" s="43"/>
      <c r="D30" s="43"/>
      <c r="E30" s="43"/>
      <c r="F30" s="43"/>
      <c r="G30" s="43"/>
      <c r="H30" s="44"/>
    </row>
    <row r="31" spans="1:8" ht="16.5" customHeight="1" x14ac:dyDescent="0.25">
      <c r="B31" s="43"/>
      <c r="C31" s="43"/>
      <c r="D31" s="43"/>
      <c r="E31" s="43"/>
      <c r="F31" s="43"/>
      <c r="G31" s="43"/>
      <c r="H31" s="44"/>
    </row>
    <row r="32" spans="1:8" ht="18" customHeight="1" x14ac:dyDescent="0.25">
      <c r="B32" s="29"/>
      <c r="C32" s="29"/>
      <c r="D32" s="29"/>
      <c r="E32" s="29"/>
      <c r="F32" s="29"/>
      <c r="G32" s="29"/>
      <c r="H32"/>
    </row>
    <row r="33" spans="2:8" x14ac:dyDescent="0.25">
      <c r="B33" s="29"/>
      <c r="C33" s="29"/>
      <c r="D33" s="29"/>
      <c r="F33" s="38" t="s">
        <v>28</v>
      </c>
      <c r="G33" s="45"/>
      <c r="H33" s="46"/>
    </row>
    <row r="34" spans="2:8" x14ac:dyDescent="0.25">
      <c r="B34" s="29"/>
      <c r="C34" s="29"/>
      <c r="E34" s="38"/>
      <c r="F34" s="30"/>
      <c r="G34" s="39"/>
    </row>
    <row r="35" spans="2:8" x14ac:dyDescent="0.25">
      <c r="B35" s="29"/>
      <c r="C35" s="29"/>
      <c r="F35" s="38" t="s">
        <v>29</v>
      </c>
      <c r="G35" s="47"/>
      <c r="H35" s="45"/>
    </row>
    <row r="36" spans="2:8" x14ac:dyDescent="0.25">
      <c r="B36" s="40"/>
      <c r="C36" s="29"/>
      <c r="G36" s="30"/>
    </row>
  </sheetData>
  <sheetProtection algorithmName="SHA-512" hashValue="aTAsd1X1VZCniF5xy2+0kYl5rhLQm1H3lH+zFccsgo7n1X8Ceuf6fZT5Emu2XN9C684VWDmqVPAfN3yD8RFekQ==" saltValue="LcWPZUxGZQMdSqlpGYVokg==" spinCount="100000" sheet="1" objects="1" scenarios="1" selectLockedCells="1"/>
  <mergeCells count="23">
    <mergeCell ref="F21:G21"/>
    <mergeCell ref="F22:G22"/>
    <mergeCell ref="F23:G23"/>
    <mergeCell ref="E5:G5"/>
    <mergeCell ref="B13:D13"/>
    <mergeCell ref="B14:D14"/>
    <mergeCell ref="A17:H17"/>
    <mergeCell ref="B26:H31"/>
    <mergeCell ref="G33:H33"/>
    <mergeCell ref="G35:H35"/>
    <mergeCell ref="B5:D5"/>
    <mergeCell ref="C3:G3"/>
    <mergeCell ref="A3:B3"/>
    <mergeCell ref="B18:D18"/>
    <mergeCell ref="B19:D19"/>
    <mergeCell ref="B16:D16"/>
    <mergeCell ref="A9:H9"/>
    <mergeCell ref="B7:D7"/>
    <mergeCell ref="B15:D15"/>
    <mergeCell ref="B8:D8"/>
    <mergeCell ref="B10:D10"/>
    <mergeCell ref="B11:D11"/>
    <mergeCell ref="B12:D12"/>
  </mergeCells>
  <pageMargins left="0.98425196850393704" right="0.70866141732283472" top="0.74803149606299213" bottom="0.74803149606299213" header="0.11811023622047245" footer="0.11811023622047245"/>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PONUDBENI PREDRAČUN</vt:lpstr>
      <vt:lpstr>'PONUDBENI PREDRAČUN'!Področje_tiskanja</vt:lpstr>
    </vt:vector>
  </TitlesOfParts>
  <Company>DARS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Čanželj</dc:creator>
  <cp:lastModifiedBy>CAR MEH, Ida</cp:lastModifiedBy>
  <cp:lastPrinted>2026-01-14T11:30:01Z</cp:lastPrinted>
  <dcterms:created xsi:type="dcterms:W3CDTF">2025-07-07T08:03:17Z</dcterms:created>
  <dcterms:modified xsi:type="dcterms:W3CDTF">2026-01-14T11:30:55Z</dcterms:modified>
</cp:coreProperties>
</file>